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20"/>
  </bookViews>
  <sheets>
    <sheet name="Sheet1" sheetId="1" r:id="rId1"/>
  </sheets>
  <calcPr calcId="144525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AD1B8FF3935847ADBEE1D96941E167B4" descr="5e6eee4be7277badd844b15a09bb50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581525" y="1340485"/>
          <a:ext cx="644525" cy="80835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" name="ID_90334DEC5A474761B65AEF436A0E9504" descr="ab73b28c61f25a715917a2ba6e53f5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581525" y="1846580"/>
          <a:ext cx="906780" cy="72961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6" name="ID_D9A7BC0381384A74A5CC9AA67B95E737" descr="c1c249569e7872d42f233a145f29f9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581525" y="2531110"/>
          <a:ext cx="848995" cy="88074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7" name="ID_E756F8E03D8E4F04BCF7EF68D3929EF4" descr="9abb2a03d72780ff477ff99007e64c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581525" y="2954655"/>
          <a:ext cx="811530" cy="81026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0" name="ID_0C84106BA7D849288FBF5226E88413E9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 flipH="1">
          <a:off x="4581525" y="4090035"/>
          <a:ext cx="621030" cy="5873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1" name="ID_719DDCD0607943C7B2D1C7FC76AE970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 rot="-10800000" flipV="1">
          <a:off x="4581525" y="4478655"/>
          <a:ext cx="761365" cy="70612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" name="ID_4DC84A0BB61A4CCD8B6DC097E25D9BB9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7439025" y="5588000"/>
          <a:ext cx="710565" cy="51562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<sst xmlns="http://schemas.openxmlformats.org/spreadsheetml/2006/main" count="36" uniqueCount="30">
  <si>
    <t>百龄之家社工采购物资明细（6月）</t>
  </si>
  <si>
    <t>报价单位（盖章）</t>
  </si>
  <si>
    <t>联系人及联系方式</t>
  </si>
  <si>
    <t>序号</t>
  </si>
  <si>
    <t>物资名称</t>
  </si>
  <si>
    <t>主要规格及技术指标</t>
  </si>
  <si>
    <t>单位</t>
  </si>
  <si>
    <t>预估数量</t>
  </si>
  <si>
    <t>控制单价（元）</t>
  </si>
  <si>
    <t>控制总价（元）</t>
  </si>
  <si>
    <t>报价总价（元）</t>
  </si>
  <si>
    <t>图片</t>
  </si>
  <si>
    <t>备注</t>
  </si>
  <si>
    <t>电子显示时钟</t>
  </si>
  <si>
    <t>18*49cm</t>
  </si>
  <si>
    <t>个</t>
  </si>
  <si>
    <t>绿萝</t>
  </si>
  <si>
    <t>盆</t>
  </si>
  <si>
    <t>植物果盆</t>
  </si>
  <si>
    <t>针织向日葵</t>
  </si>
  <si>
    <t>新中式老头老太太小摆件</t>
  </si>
  <si>
    <t>13*12cm</t>
  </si>
  <si>
    <t>套</t>
  </si>
  <si>
    <t>新中式老头老太太</t>
  </si>
  <si>
    <t>15*7*16cm</t>
  </si>
  <si>
    <t>握力计</t>
  </si>
  <si>
    <t>多功能关节活动测量表</t>
  </si>
  <si>
    <t>训练箱</t>
  </si>
  <si>
    <t>合计</t>
  </si>
  <si>
    <t>备注：预估数量仅供参考，最终以实际采购数量为准，只需填写报价总价一栏，报价不得超过控制总价，否则视为无效标的，最终总价最低的中标。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</si>
</sst>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name val="宋体"/>
      <charset val="134"/>
    </font>
    <font>
      <sz val="11"/>
      <color rgb="FF000000"/>
      <name val="宋体"/>
      <charset val="134"/>
    </font>
    <font>
      <sz val="12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6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9" applyNumberFormat="0" applyAlignment="0" applyProtection="0">
      <alignment vertical="center"/>
    </xf>
    <xf numFmtId="0" fontId="19" fillId="12" borderId="5" applyNumberFormat="0" applyAlignment="0" applyProtection="0">
      <alignment vertical="center"/>
    </xf>
    <xf numFmtId="0" fontId="20" fillId="13" borderId="10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0" fontId="0" fillId="0" borderId="0" xfId="0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left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5" fillId="0" borderId="3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0" fillId="0" borderId="3" xfId="0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jpeg"/><Relationship Id="rId3" Type="http://schemas.openxmlformats.org/officeDocument/2006/relationships/image" Target="media/image3.jpeg"/><Relationship Id="rId2" Type="http://schemas.openxmlformats.org/officeDocument/2006/relationships/image" Target="media/image2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1"/>
  <sheetViews>
    <sheetView tabSelected="1" topLeftCell="A3" workbookViewId="0">
      <selection activeCell="L5" sqref="$A1:$XFD1048576"/>
    </sheetView>
  </sheetViews>
  <sheetFormatPr defaultColWidth="9" defaultRowHeight="13.5"/>
  <cols>
    <col min="1" max="1" width="5.625" style="1" customWidth="1"/>
    <col min="2" max="2" width="23.625" style="1" customWidth="1"/>
    <col min="3" max="3" width="28.375" style="1" customWidth="1"/>
    <col min="4" max="4" width="5.625" style="1" customWidth="1"/>
    <col min="5" max="5" width="7" style="1" customWidth="1"/>
    <col min="6" max="8" width="9.125" style="1" customWidth="1"/>
    <col min="9" max="10" width="5.625" style="1" customWidth="1"/>
    <col min="11" max="11" width="9.88333333333333" style="1" customWidth="1"/>
    <col min="12" max="12" width="28.4416666666667" style="1" customWidth="1"/>
    <col min="13" max="16384" width="9" style="1"/>
  </cols>
  <sheetData>
    <row r="1" s="1" customFormat="1" ht="40" customHeight="1" spans="1:10">
      <c r="A1" s="2" t="s">
        <v>0</v>
      </c>
      <c r="B1" s="3"/>
      <c r="C1" s="3"/>
      <c r="D1" s="3"/>
      <c r="E1" s="3"/>
      <c r="F1" s="3"/>
      <c r="G1" s="3"/>
      <c r="H1" s="3"/>
      <c r="I1" s="3"/>
      <c r="J1" s="16"/>
    </row>
    <row r="2" s="1" customFormat="1" ht="40" customHeight="1" spans="1:10">
      <c r="A2" s="4" t="s">
        <v>1</v>
      </c>
      <c r="B2" s="4"/>
      <c r="C2" s="4"/>
      <c r="D2" s="5"/>
      <c r="E2" s="5"/>
      <c r="F2" s="5"/>
      <c r="G2" s="5"/>
      <c r="H2" s="5"/>
      <c r="I2" s="5"/>
      <c r="J2" s="5"/>
    </row>
    <row r="3" s="1" customFormat="1" ht="40" customHeight="1" spans="1:10">
      <c r="A3" s="4" t="s">
        <v>2</v>
      </c>
      <c r="B3" s="4"/>
      <c r="C3" s="4"/>
      <c r="D3" s="5"/>
      <c r="E3" s="5"/>
      <c r="F3" s="5"/>
      <c r="G3" s="5"/>
      <c r="H3" s="5"/>
      <c r="I3" s="5"/>
      <c r="J3" s="5"/>
    </row>
    <row r="4" s="1" customFormat="1" ht="40" customHeight="1" spans="1:10">
      <c r="A4" s="5" t="s">
        <v>3</v>
      </c>
      <c r="B4" s="5" t="s">
        <v>4</v>
      </c>
      <c r="C4" s="5" t="s">
        <v>5</v>
      </c>
      <c r="D4" s="5" t="s">
        <v>6</v>
      </c>
      <c r="E4" s="6" t="s">
        <v>7</v>
      </c>
      <c r="F4" s="6" t="s">
        <v>8</v>
      </c>
      <c r="G4" s="6" t="s">
        <v>9</v>
      </c>
      <c r="H4" s="6" t="s">
        <v>10</v>
      </c>
      <c r="I4" s="5" t="s">
        <v>11</v>
      </c>
      <c r="J4" s="5" t="s">
        <v>12</v>
      </c>
    </row>
    <row r="5" s="1" customFormat="1" ht="40" customHeight="1" spans="1:12">
      <c r="A5" s="7">
        <v>1</v>
      </c>
      <c r="B5" s="8" t="s">
        <v>13</v>
      </c>
      <c r="C5" s="8" t="s">
        <v>14</v>
      </c>
      <c r="D5" s="8" t="s">
        <v>15</v>
      </c>
      <c r="E5" s="8">
        <v>6</v>
      </c>
      <c r="F5" s="8">
        <v>49</v>
      </c>
      <c r="G5" s="9">
        <f>F5*E5</f>
        <v>294</v>
      </c>
      <c r="H5" s="7"/>
      <c r="I5" s="7"/>
      <c r="J5" s="7"/>
      <c r="L5" s="17"/>
    </row>
    <row r="6" s="1" customFormat="1" ht="40" customHeight="1" spans="1:10">
      <c r="A6" s="7">
        <v>2</v>
      </c>
      <c r="B6" s="8" t="s">
        <v>16</v>
      </c>
      <c r="C6" s="8"/>
      <c r="D6" s="8" t="s">
        <v>17</v>
      </c>
      <c r="E6" s="8">
        <v>15</v>
      </c>
      <c r="F6" s="8">
        <v>8</v>
      </c>
      <c r="G6" s="9">
        <f t="shared" ref="G6:G13" si="0">F6*E6</f>
        <v>120</v>
      </c>
      <c r="H6" s="7"/>
      <c r="I6" s="7"/>
      <c r="J6" s="7"/>
    </row>
    <row r="7" s="1" customFormat="1" ht="40" customHeight="1" spans="1:10">
      <c r="A7" s="7">
        <v>3</v>
      </c>
      <c r="B7" s="8" t="s">
        <v>18</v>
      </c>
      <c r="C7" s="8"/>
      <c r="D7" s="8" t="s">
        <v>15</v>
      </c>
      <c r="E7" s="8">
        <v>6</v>
      </c>
      <c r="F7" s="8">
        <v>10</v>
      </c>
      <c r="G7" s="9">
        <f t="shared" si="0"/>
        <v>60</v>
      </c>
      <c r="H7" s="7"/>
      <c r="I7" s="8" t="str">
        <f>_xlfn.DISPIMG("ID_AD1B8FF3935847ADBEE1D96941E167B4",1)</f>
        <v>=DISPIMG("ID_AD1B8FF3935847ADBEE1D96941E167B4",1)</v>
      </c>
      <c r="J7" s="7"/>
    </row>
    <row r="8" s="1" customFormat="1" ht="40" customHeight="1" spans="1:10">
      <c r="A8" s="7">
        <v>4</v>
      </c>
      <c r="B8" s="8" t="s">
        <v>19</v>
      </c>
      <c r="C8" s="8"/>
      <c r="D8" s="8" t="s">
        <v>15</v>
      </c>
      <c r="E8" s="8">
        <v>2</v>
      </c>
      <c r="F8" s="8">
        <v>100</v>
      </c>
      <c r="G8" s="9">
        <f t="shared" si="0"/>
        <v>200</v>
      </c>
      <c r="H8" s="7"/>
      <c r="I8" s="8" t="str">
        <f>_xlfn.DISPIMG("ID_90334DEC5A474761B65AEF436A0E9504",1)</f>
        <v>=DISPIMG("ID_90334DEC5A474761B65AEF436A0E9504",1)</v>
      </c>
      <c r="J8" s="18"/>
    </row>
    <row r="9" s="1" customFormat="1" ht="40" customHeight="1" spans="1:10">
      <c r="A9" s="7">
        <v>5</v>
      </c>
      <c r="B9" s="8" t="s">
        <v>20</v>
      </c>
      <c r="C9" s="8" t="s">
        <v>21</v>
      </c>
      <c r="D9" s="8" t="s">
        <v>22</v>
      </c>
      <c r="E9" s="8">
        <v>2</v>
      </c>
      <c r="F9" s="8">
        <v>480</v>
      </c>
      <c r="G9" s="9">
        <f t="shared" si="0"/>
        <v>960</v>
      </c>
      <c r="H9" s="7"/>
      <c r="I9" s="8" t="str">
        <f>_xlfn.DISPIMG("ID_D9A7BC0381384A74A5CC9AA67B95E737",1)</f>
        <v>=DISPIMG("ID_D9A7BC0381384A74A5CC9AA67B95E737",1)</v>
      </c>
      <c r="J9" s="7"/>
    </row>
    <row r="10" s="1" customFormat="1" ht="40" customHeight="1" spans="1:10">
      <c r="A10" s="7">
        <v>6</v>
      </c>
      <c r="B10" s="8" t="s">
        <v>23</v>
      </c>
      <c r="C10" s="8" t="s">
        <v>24</v>
      </c>
      <c r="D10" s="8" t="s">
        <v>22</v>
      </c>
      <c r="E10" s="8">
        <v>2</v>
      </c>
      <c r="F10" s="8">
        <v>200</v>
      </c>
      <c r="G10" s="9">
        <f t="shared" si="0"/>
        <v>400</v>
      </c>
      <c r="H10" s="7"/>
      <c r="I10" s="8" t="str">
        <f>_xlfn.DISPIMG("ID_E756F8E03D8E4F04BCF7EF68D3929EF4",1)</f>
        <v>=DISPIMG("ID_E756F8E03D8E4F04BCF7EF68D3929EF4",1)</v>
      </c>
      <c r="J10" s="7"/>
    </row>
    <row r="11" s="1" customFormat="1" ht="40" customHeight="1" spans="1:10">
      <c r="A11" s="7">
        <v>7</v>
      </c>
      <c r="B11" s="8" t="s">
        <v>25</v>
      </c>
      <c r="C11" s="8"/>
      <c r="D11" s="8" t="s">
        <v>15</v>
      </c>
      <c r="E11" s="8">
        <v>1</v>
      </c>
      <c r="F11" s="8">
        <v>79</v>
      </c>
      <c r="G11" s="9">
        <f t="shared" si="0"/>
        <v>79</v>
      </c>
      <c r="H11" s="7"/>
      <c r="I11" s="8" t="str">
        <f>_xlfn.DISPIMG("ID_0C84106BA7D849288FBF5226E88413E9",1)</f>
        <v>=DISPIMG("ID_0C84106BA7D849288FBF5226E88413E9",1)</v>
      </c>
      <c r="J11" s="7"/>
    </row>
    <row r="12" s="1" customFormat="1" ht="40" customHeight="1" spans="1:10">
      <c r="A12" s="7">
        <v>8</v>
      </c>
      <c r="B12" s="10" t="s">
        <v>26</v>
      </c>
      <c r="C12" s="11"/>
      <c r="D12" s="10" t="s">
        <v>15</v>
      </c>
      <c r="E12" s="11">
        <v>1</v>
      </c>
      <c r="F12" s="11">
        <v>99</v>
      </c>
      <c r="G12" s="9">
        <f t="shared" si="0"/>
        <v>99</v>
      </c>
      <c r="H12" s="7"/>
      <c r="I12" s="7" t="str">
        <f>_xlfn.DISPIMG("ID_4DC84A0BB61A4CCD8B6DC097E25D9BB9",1)</f>
        <v>=DISPIMG("ID_4DC84A0BB61A4CCD8B6DC097E25D9BB9",1)</v>
      </c>
      <c r="J12" s="7"/>
    </row>
    <row r="13" s="1" customFormat="1" ht="40" customHeight="1" spans="1:10">
      <c r="A13" s="7">
        <v>9</v>
      </c>
      <c r="B13" s="10" t="s">
        <v>27</v>
      </c>
      <c r="C13" s="11"/>
      <c r="D13" s="10" t="s">
        <v>15</v>
      </c>
      <c r="E13" s="11">
        <v>1</v>
      </c>
      <c r="F13" s="11">
        <v>258</v>
      </c>
      <c r="G13" s="9">
        <f t="shared" si="0"/>
        <v>258</v>
      </c>
      <c r="H13" s="7"/>
      <c r="I13" s="8" t="str">
        <f>_xlfn.DISPIMG("ID_719DDCD0607943C7B2D1C7FC76AE9700",1)</f>
        <v>=DISPIMG("ID_719DDCD0607943C7B2D1C7FC76AE9700",1)</v>
      </c>
      <c r="J13" s="7"/>
    </row>
    <row r="14" s="1" customFormat="1" ht="40" customHeight="1" spans="1:10">
      <c r="A14" s="7">
        <v>10</v>
      </c>
      <c r="B14" s="12" t="s">
        <v>28</v>
      </c>
      <c r="C14" s="13"/>
      <c r="D14" s="13"/>
      <c r="E14" s="14"/>
      <c r="F14" s="7">
        <f>SUM(F5:F13)</f>
        <v>1283</v>
      </c>
      <c r="G14" s="7">
        <f>SUM(G5:G13)</f>
        <v>2470</v>
      </c>
      <c r="H14" s="7"/>
      <c r="I14" s="7"/>
      <c r="J14" s="7"/>
    </row>
    <row r="15" s="1" customFormat="1" ht="40" customHeight="1" spans="1:10">
      <c r="A15" s="15" t="s">
        <v>29</v>
      </c>
      <c r="B15" s="15"/>
      <c r="C15" s="15"/>
      <c r="D15" s="15"/>
      <c r="E15" s="15"/>
      <c r="F15" s="15"/>
      <c r="G15" s="15"/>
      <c r="H15" s="15"/>
      <c r="I15" s="15"/>
      <c r="J15" s="15"/>
    </row>
    <row r="16" s="1" customFormat="1" ht="40" customHeight="1"/>
    <row r="18" s="1" customFormat="1" ht="132" customHeight="1"/>
    <row r="19" s="1" customFormat="1" ht="98" customHeight="1"/>
    <row r="21" s="1" customFormat="1" ht="26" customHeight="1"/>
  </sheetData>
  <mergeCells count="8">
    <mergeCell ref="A1:J1"/>
    <mergeCell ref="A2:C2"/>
    <mergeCell ref="D2:J2"/>
    <mergeCell ref="A3:C3"/>
    <mergeCell ref="D3:J3"/>
    <mergeCell ref="B14:E14"/>
    <mergeCell ref="I14:J14"/>
    <mergeCell ref="A15:J15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2024-05-27T01:02:28Z</dcterms:created>
  <dcterms:modified xsi:type="dcterms:W3CDTF">2024-05-27T01:14:26Z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2675A0C1F95243BCA6E6FF0C4C9A97F2</vt:lpwstr>
  </property>
  <property fmtid="{D5CDD505-2E9C-101B-9397-08002B2CF9AE}" pid="3" name="KSOProductBuildVer">
    <vt:lpwstr>2052-11.8.2.12055</vt:lpwstr>
  </property>
</Properties>
</file>