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<sst xmlns="http://schemas.openxmlformats.org/spreadsheetml/2006/main" count="152" uniqueCount="77">
  <si>
    <t>附件1：《采购清单一览表》</t>
  </si>
  <si>
    <t>序号</t>
  </si>
  <si>
    <t>产品类型</t>
  </si>
  <si>
    <t>产品名称</t>
  </si>
  <si>
    <t>面料成分+克重</t>
  </si>
  <si>
    <t>工艺要求</t>
  </si>
  <si>
    <t>颜色</t>
  </si>
  <si>
    <t>单位</t>
  </si>
  <si>
    <t>数量</t>
  </si>
  <si>
    <t>最高限价单价（元）</t>
  </si>
  <si>
    <t>最高限价总价（元）</t>
  </si>
  <si>
    <t>图片</t>
  </si>
  <si>
    <t>备注</t>
  </si>
  <si>
    <t>客服服装</t>
  </si>
  <si>
    <t>冬装羊毛大衣（女）</t>
  </si>
  <si>
    <t xml:space="preserve">100%羊毛       </t>
  </si>
  <si>
    <t>专柜工艺</t>
  </si>
  <si>
    <t>藏青色</t>
  </si>
  <si>
    <t>件</t>
  </si>
  <si>
    <t>提供样品（须有成分标签）</t>
  </si>
  <si>
    <t>冬装羊毛大衣（男）</t>
  </si>
  <si>
    <t>西服套装      （外套+冬裤）</t>
  </si>
  <si>
    <t xml:space="preserve">加厚20.5%粘纤 79.5%聚酯纤维  </t>
  </si>
  <si>
    <t>专柜粘合衬（平驳领，俩粒扣)</t>
  </si>
  <si>
    <t>黑色</t>
  </si>
  <si>
    <t>套</t>
  </si>
  <si>
    <t>长袖衬衫</t>
  </si>
  <si>
    <t xml:space="preserve">35%棉65%涤纶   </t>
  </si>
  <si>
    <t>衬条工艺</t>
  </si>
  <si>
    <t>白色</t>
  </si>
  <si>
    <t>短袖衬衫</t>
  </si>
  <si>
    <t xml:space="preserve">40%棉60%涤纶   </t>
  </si>
  <si>
    <t>夏裤</t>
  </si>
  <si>
    <t xml:space="preserve">20.5%粘纤     79.5%聚酯纤维          </t>
  </si>
  <si>
    <t>暗松紧</t>
  </si>
  <si>
    <t>条</t>
  </si>
  <si>
    <t>领花、发网</t>
  </si>
  <si>
    <t>/</t>
  </si>
  <si>
    <t>普通工艺</t>
  </si>
  <si>
    <t>领带、领夹</t>
  </si>
  <si>
    <t>6cm拉链款斜纹</t>
  </si>
  <si>
    <t>工程服装</t>
  </si>
  <si>
    <t>冬装套装 （长袖上衣+裤子）         需定制企业LOGO</t>
  </si>
  <si>
    <t xml:space="preserve">加厚涤65%棉35%   </t>
  </si>
  <si>
    <t>内里+里布LOGO刺绣</t>
  </si>
  <si>
    <t>藏蓝色</t>
  </si>
  <si>
    <t>秋装套装（长袖上衣+裤子）         需定制企业LOGO</t>
  </si>
  <si>
    <t xml:space="preserve">60%棉         40%聚酯纤维     </t>
  </si>
  <si>
    <t>纯棉加厚纱卡 100%全棉</t>
  </si>
  <si>
    <t>内包边，立体兜设计+LOGO刺绣</t>
  </si>
  <si>
    <t>夏装套装 （短袖上衣+裤子）         需定制企业LOGO</t>
  </si>
  <si>
    <t>65%涤棉防静电斜纹</t>
  </si>
  <si>
    <t>内包边+LOGO刺绣</t>
  </si>
  <si>
    <t xml:space="preserve">涤65%棉35%    </t>
  </si>
  <si>
    <t>LOGO刺绣</t>
  </si>
  <si>
    <t>夏装polo衫   需定制企业LOGO</t>
  </si>
  <si>
    <t>100%聚酯纤维  （冰丝）</t>
  </si>
  <si>
    <t>LOGO印花</t>
  </si>
  <si>
    <t>藏青蓝</t>
  </si>
  <si>
    <t>工程裤           （薄款）</t>
  </si>
  <si>
    <t>60%棉40%涤纶</t>
  </si>
  <si>
    <t>保洁服装</t>
  </si>
  <si>
    <t>长袖衬衫+冬裤</t>
  </si>
  <si>
    <t>上衣芬芳呢100%     裤子100%聚酯纤维</t>
  </si>
  <si>
    <t>蓝色</t>
  </si>
  <si>
    <t>短袖衬衫（女）+夏裤</t>
  </si>
  <si>
    <t>短袖衬衫（男）+夏裤</t>
  </si>
  <si>
    <t>短袖衬衫+夏裤</t>
  </si>
  <si>
    <t>上衣芬芳呢100%
裤子100%聚酯纤维</t>
  </si>
  <si>
    <t>米黄</t>
  </si>
  <si>
    <t>布鞋（女）</t>
  </si>
  <si>
    <t>布面、聚氨酯底</t>
  </si>
  <si>
    <t>双</t>
  </si>
  <si>
    <t>布鞋（男）</t>
  </si>
  <si>
    <t>发网</t>
  </si>
  <si>
    <t>个</t>
  </si>
  <si>
    <t>含税总计（元）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</si>
</sst>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9CC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600710</xdr:colOff>
      <xdr:row>19</xdr:row>
      <xdr:rowOff>0</xdr:rowOff>
    </xdr:from>
    <xdr:to>
      <xdr:col>10</xdr:col>
      <xdr:colOff>600710</xdr:colOff>
      <xdr:row>19</xdr:row>
      <xdr:rowOff>0</xdr:rowOff>
    </xdr:to>
    <xdr:pic>
      <xdr:nvPicPr>
        <xdr:cNvPr id="2" name="Shape 11"/>
        <xdr:cNvPicPr/>
      </xdr:nvPicPr>
      <xdr:blipFill>
        <a:blip r:embed="rId1"/>
        <a:srcRect l="-744" t="-118556" r="744" b="168923"/>
        <a:stretch>
          <a:fillRect/>
        </a:stretch>
      </xdr:blipFill>
      <xdr:spPr>
        <a:xfrm>
          <a:off x="6196330" y="2073910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116840</xdr:colOff>
      <xdr:row>16</xdr:row>
      <xdr:rowOff>48895</xdr:rowOff>
    </xdr:from>
    <xdr:to>
      <xdr:col>10</xdr:col>
      <xdr:colOff>942975</xdr:colOff>
      <xdr:row>16</xdr:row>
      <xdr:rowOff>1025525</xdr:rowOff>
    </xdr:to>
    <xdr:pic>
      <xdr:nvPicPr>
        <xdr:cNvPr id="33" name="图片 32" descr="85b2ad95e990342763285b11b711cf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12460" y="17384395"/>
          <a:ext cx="826135" cy="976630"/>
        </a:xfrm>
        <a:prstGeom prst="rect">
          <a:avLst/>
        </a:prstGeom>
      </xdr:spPr>
    </xdr:pic>
    <xdr:clientData/>
  </xdr:twoCellAnchor>
  <xdr:twoCellAnchor editAs="oneCell">
    <xdr:from>
      <xdr:col>10</xdr:col>
      <xdr:colOff>287655</xdr:colOff>
      <xdr:row>17</xdr:row>
      <xdr:rowOff>82550</xdr:rowOff>
    </xdr:from>
    <xdr:to>
      <xdr:col>10</xdr:col>
      <xdr:colOff>758190</xdr:colOff>
      <xdr:row>17</xdr:row>
      <xdr:rowOff>1075690</xdr:rowOff>
    </xdr:to>
    <xdr:pic>
      <xdr:nvPicPr>
        <xdr:cNvPr id="34" name="图片 33" descr="cfe127e2886f4ad78eb8c3757df78d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883275" y="18484850"/>
          <a:ext cx="470535" cy="993140"/>
        </a:xfrm>
        <a:prstGeom prst="rect">
          <a:avLst/>
        </a:prstGeom>
      </xdr:spPr>
    </xdr:pic>
    <xdr:clientData/>
  </xdr:twoCellAnchor>
  <xdr:twoCellAnchor editAs="oneCell">
    <xdr:from>
      <xdr:col>10</xdr:col>
      <xdr:colOff>176530</xdr:colOff>
      <xdr:row>10</xdr:row>
      <xdr:rowOff>61595</xdr:rowOff>
    </xdr:from>
    <xdr:to>
      <xdr:col>10</xdr:col>
      <xdr:colOff>892810</xdr:colOff>
      <xdr:row>10</xdr:row>
      <xdr:rowOff>884555</xdr:rowOff>
    </xdr:to>
    <xdr:pic>
      <xdr:nvPicPr>
        <xdr:cNvPr id="35" name="图片 34" descr="200b790a082201f046b2fac690100b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72150" y="10272395"/>
          <a:ext cx="716280" cy="82296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5</xdr:row>
      <xdr:rowOff>62865</xdr:rowOff>
    </xdr:from>
    <xdr:to>
      <xdr:col>10</xdr:col>
      <xdr:colOff>1014730</xdr:colOff>
      <xdr:row>5</xdr:row>
      <xdr:rowOff>1130935</xdr:rowOff>
    </xdr:to>
    <xdr:pic>
      <xdr:nvPicPr>
        <xdr:cNvPr id="10" name="图片 9" descr="f302283ba7d12ca09fcd2486925748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728970" y="4634865"/>
          <a:ext cx="881380" cy="1068070"/>
        </a:xfrm>
        <a:prstGeom prst="rect">
          <a:avLst/>
        </a:prstGeom>
      </xdr:spPr>
    </xdr:pic>
    <xdr:clientData/>
  </xdr:twoCellAnchor>
  <xdr:twoCellAnchor editAs="oneCell">
    <xdr:from>
      <xdr:col>10</xdr:col>
      <xdr:colOff>62230</xdr:colOff>
      <xdr:row>7</xdr:row>
      <xdr:rowOff>50800</xdr:rowOff>
    </xdr:from>
    <xdr:to>
      <xdr:col>10</xdr:col>
      <xdr:colOff>1057910</xdr:colOff>
      <xdr:row>7</xdr:row>
      <xdr:rowOff>1104265</xdr:rowOff>
    </xdr:to>
    <xdr:pic>
      <xdr:nvPicPr>
        <xdr:cNvPr id="24" name="图片 23" descr="07be107ee18fc6c670d53a726f952e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657850" y="7112000"/>
          <a:ext cx="995680" cy="1053465"/>
        </a:xfrm>
        <a:prstGeom prst="rect">
          <a:avLst/>
        </a:prstGeom>
      </xdr:spPr>
    </xdr:pic>
    <xdr:clientData/>
  </xdr:twoCellAnchor>
  <xdr:twoCellAnchor editAs="oneCell">
    <xdr:from>
      <xdr:col>10</xdr:col>
      <xdr:colOff>88265</xdr:colOff>
      <xdr:row>14</xdr:row>
      <xdr:rowOff>63500</xdr:rowOff>
    </xdr:from>
    <xdr:to>
      <xdr:col>10</xdr:col>
      <xdr:colOff>969645</xdr:colOff>
      <xdr:row>14</xdr:row>
      <xdr:rowOff>1256665</xdr:rowOff>
    </xdr:to>
    <xdr:pic>
      <xdr:nvPicPr>
        <xdr:cNvPr id="11" name="图片 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683885" y="14833600"/>
          <a:ext cx="881380" cy="1193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163830</xdr:colOff>
      <xdr:row>13</xdr:row>
      <xdr:rowOff>50800</xdr:rowOff>
    </xdr:from>
    <xdr:to>
      <xdr:col>10</xdr:col>
      <xdr:colOff>856615</xdr:colOff>
      <xdr:row>13</xdr:row>
      <xdr:rowOff>1141730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759450" y="13614400"/>
          <a:ext cx="692785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170180</xdr:colOff>
      <xdr:row>21</xdr:row>
      <xdr:rowOff>63500</xdr:rowOff>
    </xdr:from>
    <xdr:to>
      <xdr:col>10</xdr:col>
      <xdr:colOff>906780</xdr:colOff>
      <xdr:row>21</xdr:row>
      <xdr:rowOff>1076325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765800" y="23279100"/>
          <a:ext cx="736600" cy="1012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176530</xdr:colOff>
      <xdr:row>22</xdr:row>
      <xdr:rowOff>25400</xdr:rowOff>
    </xdr:from>
    <xdr:to>
      <xdr:col>10</xdr:col>
      <xdr:colOff>923290</xdr:colOff>
      <xdr:row>22</xdr:row>
      <xdr:rowOff>966470</xdr:rowOff>
    </xdr:to>
    <xdr:pic>
      <xdr:nvPicPr>
        <xdr:cNvPr id="21" name="图片 2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772150" y="24409400"/>
          <a:ext cx="746760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55880</xdr:colOff>
      <xdr:row>9</xdr:row>
      <xdr:rowOff>95250</xdr:rowOff>
    </xdr:from>
    <xdr:to>
      <xdr:col>10</xdr:col>
      <xdr:colOff>1027430</xdr:colOff>
      <xdr:row>9</xdr:row>
      <xdr:rowOff>915035</xdr:rowOff>
    </xdr:to>
    <xdr:pic>
      <xdr:nvPicPr>
        <xdr:cNvPr id="22" name="图片 2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651500" y="9302750"/>
          <a:ext cx="971550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64135</xdr:colOff>
      <xdr:row>2</xdr:row>
      <xdr:rowOff>37465</xdr:rowOff>
    </xdr:from>
    <xdr:to>
      <xdr:col>10</xdr:col>
      <xdr:colOff>1108710</xdr:colOff>
      <xdr:row>2</xdr:row>
      <xdr:rowOff>1089025</xdr:rowOff>
    </xdr:to>
    <xdr:pic>
      <xdr:nvPicPr>
        <xdr:cNvPr id="23" name="图片 2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59755" y="1155065"/>
          <a:ext cx="1044575" cy="1051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100965</xdr:colOff>
      <xdr:row>3</xdr:row>
      <xdr:rowOff>78105</xdr:rowOff>
    </xdr:from>
    <xdr:to>
      <xdr:col>10</xdr:col>
      <xdr:colOff>1151255</xdr:colOff>
      <xdr:row>3</xdr:row>
      <xdr:rowOff>1084580</xdr:rowOff>
    </xdr:to>
    <xdr:pic>
      <xdr:nvPicPr>
        <xdr:cNvPr id="25" name="图片 2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96585" y="2313305"/>
          <a:ext cx="1050290" cy="100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152400</xdr:colOff>
      <xdr:row>6</xdr:row>
      <xdr:rowOff>88265</xdr:rowOff>
    </xdr:from>
    <xdr:to>
      <xdr:col>10</xdr:col>
      <xdr:colOff>1028700</xdr:colOff>
      <xdr:row>6</xdr:row>
      <xdr:rowOff>1256665</xdr:rowOff>
    </xdr:to>
    <xdr:pic>
      <xdr:nvPicPr>
        <xdr:cNvPr id="29" name="图片 2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748020" y="5841365"/>
          <a:ext cx="876300" cy="1168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162560</xdr:colOff>
      <xdr:row>4</xdr:row>
      <xdr:rowOff>76835</xdr:rowOff>
    </xdr:from>
    <xdr:to>
      <xdr:col>10</xdr:col>
      <xdr:colOff>953770</xdr:colOff>
      <xdr:row>4</xdr:row>
      <xdr:rowOff>1137920</xdr:rowOff>
    </xdr:to>
    <xdr:pic>
      <xdr:nvPicPr>
        <xdr:cNvPr id="30" name="图片 2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758180" y="3442335"/>
          <a:ext cx="791210" cy="1061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8</xdr:row>
      <xdr:rowOff>34925</xdr:rowOff>
    </xdr:from>
    <xdr:to>
      <xdr:col>10</xdr:col>
      <xdr:colOff>1137920</xdr:colOff>
      <xdr:row>8</xdr:row>
      <xdr:rowOff>965835</xdr:rowOff>
    </xdr:to>
    <xdr:pic>
      <xdr:nvPicPr>
        <xdr:cNvPr id="31" name="图片 3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90870" y="8239125"/>
          <a:ext cx="1042670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76200</xdr:colOff>
      <xdr:row>11</xdr:row>
      <xdr:rowOff>76200</xdr:rowOff>
    </xdr:from>
    <xdr:to>
      <xdr:col>10</xdr:col>
      <xdr:colOff>1126490</xdr:colOff>
      <xdr:row>11</xdr:row>
      <xdr:rowOff>1131570</xdr:rowOff>
    </xdr:to>
    <xdr:pic>
      <xdr:nvPicPr>
        <xdr:cNvPr id="36" name="图片 3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71820" y="11252200"/>
          <a:ext cx="1050290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86360</xdr:colOff>
      <xdr:row>15</xdr:row>
      <xdr:rowOff>85725</xdr:rowOff>
    </xdr:from>
    <xdr:to>
      <xdr:col>10</xdr:col>
      <xdr:colOff>1151890</xdr:colOff>
      <xdr:row>15</xdr:row>
      <xdr:rowOff>1139825</xdr:rowOff>
    </xdr:to>
    <xdr:pic>
      <xdr:nvPicPr>
        <xdr:cNvPr id="37" name="图片 3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81980" y="16214725"/>
          <a:ext cx="106553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57785</xdr:colOff>
      <xdr:row>12</xdr:row>
      <xdr:rowOff>66675</xdr:rowOff>
    </xdr:from>
    <xdr:to>
      <xdr:col>10</xdr:col>
      <xdr:colOff>1111250</xdr:colOff>
      <xdr:row>12</xdr:row>
      <xdr:rowOff>1120775</xdr:rowOff>
    </xdr:to>
    <xdr:pic>
      <xdr:nvPicPr>
        <xdr:cNvPr id="39" name="图片 3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53405" y="12423775"/>
          <a:ext cx="105346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77470</xdr:colOff>
      <xdr:row>20</xdr:row>
      <xdr:rowOff>104140</xdr:rowOff>
    </xdr:from>
    <xdr:to>
      <xdr:col>10</xdr:col>
      <xdr:colOff>1135380</xdr:colOff>
      <xdr:row>20</xdr:row>
      <xdr:rowOff>1156335</xdr:rowOff>
    </xdr:to>
    <xdr:pic>
      <xdr:nvPicPr>
        <xdr:cNvPr id="42" name="图片 4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73090" y="22125940"/>
          <a:ext cx="1057910" cy="1052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18</xdr:row>
      <xdr:rowOff>47625</xdr:rowOff>
    </xdr:from>
    <xdr:to>
      <xdr:col>10</xdr:col>
      <xdr:colOff>1147445</xdr:colOff>
      <xdr:row>18</xdr:row>
      <xdr:rowOff>1099820</xdr:rowOff>
    </xdr:to>
    <xdr:pic>
      <xdr:nvPicPr>
        <xdr:cNvPr id="43" name="图片 4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690870" y="19618325"/>
          <a:ext cx="1052195" cy="1052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76835</xdr:colOff>
      <xdr:row>23</xdr:row>
      <xdr:rowOff>38100</xdr:rowOff>
    </xdr:from>
    <xdr:to>
      <xdr:col>10</xdr:col>
      <xdr:colOff>1096645</xdr:colOff>
      <xdr:row>23</xdr:row>
      <xdr:rowOff>984250</xdr:rowOff>
    </xdr:to>
    <xdr:pic>
      <xdr:nvPicPr>
        <xdr:cNvPr id="44" name="图片 4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672455" y="25450800"/>
          <a:ext cx="1019810" cy="94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48260</xdr:colOff>
      <xdr:row>24</xdr:row>
      <xdr:rowOff>19050</xdr:rowOff>
    </xdr:from>
    <xdr:to>
      <xdr:col>10</xdr:col>
      <xdr:colOff>1084580</xdr:colOff>
      <xdr:row>24</xdr:row>
      <xdr:rowOff>923925</xdr:rowOff>
    </xdr:to>
    <xdr:pic>
      <xdr:nvPicPr>
        <xdr:cNvPr id="45" name="图片 44"/>
        <xdr:cNvPicPr>
          <a:picLocks noChangeAspect="1"/>
        </xdr:cNvPicPr>
      </xdr:nvPicPr>
      <xdr:blipFill>
        <a:blip r:embed="rId23"/>
        <a:srcRect b="13897"/>
        <a:stretch>
          <a:fillRect/>
        </a:stretch>
      </xdr:blipFill>
      <xdr:spPr>
        <a:xfrm>
          <a:off x="5643880" y="26460450"/>
          <a:ext cx="1036320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143510</xdr:colOff>
      <xdr:row>25</xdr:row>
      <xdr:rowOff>46990</xdr:rowOff>
    </xdr:from>
    <xdr:to>
      <xdr:col>10</xdr:col>
      <xdr:colOff>995045</xdr:colOff>
      <xdr:row>25</xdr:row>
      <xdr:rowOff>858520</xdr:rowOff>
    </xdr:to>
    <xdr:pic>
      <xdr:nvPicPr>
        <xdr:cNvPr id="46" name="图片 4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39130" y="27440890"/>
          <a:ext cx="851535" cy="81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101600</xdr:colOff>
      <xdr:row>19</xdr:row>
      <xdr:rowOff>132080</xdr:rowOff>
    </xdr:from>
    <xdr:to>
      <xdr:col>10</xdr:col>
      <xdr:colOff>1159510</xdr:colOff>
      <xdr:row>19</xdr:row>
      <xdr:rowOff>1184275</xdr:rowOff>
    </xdr:to>
    <xdr:pic>
      <xdr:nvPicPr>
        <xdr:cNvPr id="3" name="图片 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97220" y="20871180"/>
          <a:ext cx="1057910" cy="10521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115" zoomScaleNormal="115" workbookViewId="0">
      <selection activeCell="A1" sqref="A1:L1"/>
    </sheetView>
  </sheetViews>
  <sheetFormatPr defaultColWidth="9" defaultRowHeight="13.5"/>
  <cols>
    <col min="1" max="1" width="4.91666666666667" style="1" customWidth="1"/>
    <col min="2" max="2" width="5.325" style="2" customWidth="1"/>
    <col min="3" max="3" width="10.7583333333333" style="1" customWidth="1"/>
    <col min="4" max="4" width="9.45833333333333" style="3" customWidth="1"/>
    <col min="5" max="5" width="9.23333333333333" style="3" customWidth="1"/>
    <col min="6" max="6" width="6.875" style="1" customWidth="1"/>
    <col min="7" max="8" width="5.125" style="1" customWidth="1"/>
    <col min="9" max="9" width="8.25833333333333" style="1" customWidth="1"/>
    <col min="10" max="10" width="8.35833333333333" style="1" customWidth="1"/>
    <col min="11" max="11" width="16" style="3" customWidth="1"/>
    <col min="12" max="12" width="9" style="4"/>
    <col min="13" max="16384" width="9" style="1"/>
  </cols>
  <sheetData>
    <row r="1" ht="46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4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88" customHeight="1" spans="1:12">
      <c r="A3" s="7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20</v>
      </c>
      <c r="I3" s="7">
        <v>650</v>
      </c>
      <c r="J3" s="7">
        <f>I3*H3</f>
        <v>13000</v>
      </c>
      <c r="K3" s="7"/>
      <c r="L3" s="11" t="s">
        <v>19</v>
      </c>
    </row>
    <row r="4" s="1" customFormat="1" ht="89" customHeight="1" spans="1:12">
      <c r="A4" s="7">
        <v>2</v>
      </c>
      <c r="B4" s="7"/>
      <c r="C4" s="7" t="s">
        <v>20</v>
      </c>
      <c r="D4" s="7" t="s">
        <v>15</v>
      </c>
      <c r="E4" s="7" t="s">
        <v>16</v>
      </c>
      <c r="F4" s="7" t="s">
        <v>17</v>
      </c>
      <c r="G4" s="7" t="s">
        <v>18</v>
      </c>
      <c r="H4" s="7">
        <v>2</v>
      </c>
      <c r="I4" s="7">
        <v>650</v>
      </c>
      <c r="J4" s="7">
        <f t="shared" ref="J4:J27" si="0">I4*H4</f>
        <v>1300</v>
      </c>
      <c r="K4" s="7"/>
      <c r="L4" s="11" t="s">
        <v>19</v>
      </c>
    </row>
    <row r="5" s="1" customFormat="1" ht="95" customHeight="1" spans="1:12">
      <c r="A5" s="7">
        <v>3</v>
      </c>
      <c r="B5" s="7"/>
      <c r="C5" s="7" t="s">
        <v>21</v>
      </c>
      <c r="D5" s="7" t="s">
        <v>22</v>
      </c>
      <c r="E5" s="7" t="s">
        <v>23</v>
      </c>
      <c r="F5" s="7" t="s">
        <v>24</v>
      </c>
      <c r="G5" s="7" t="s">
        <v>25</v>
      </c>
      <c r="H5" s="7">
        <v>40</v>
      </c>
      <c r="I5" s="7">
        <v>340</v>
      </c>
      <c r="J5" s="7">
        <f t="shared" si="0"/>
        <v>13600</v>
      </c>
      <c r="K5" s="7"/>
      <c r="L5" s="11" t="s">
        <v>19</v>
      </c>
    </row>
    <row r="6" s="1" customFormat="1" ht="93" customHeight="1" spans="1:12">
      <c r="A6" s="7">
        <v>4</v>
      </c>
      <c r="B6" s="7"/>
      <c r="C6" s="7" t="s">
        <v>26</v>
      </c>
      <c r="D6" s="7" t="s">
        <v>27</v>
      </c>
      <c r="E6" s="7" t="s">
        <v>28</v>
      </c>
      <c r="F6" s="7" t="s">
        <v>29</v>
      </c>
      <c r="G6" s="7" t="s">
        <v>18</v>
      </c>
      <c r="H6" s="7">
        <v>40</v>
      </c>
      <c r="I6" s="7">
        <v>100</v>
      </c>
      <c r="J6" s="7">
        <f t="shared" si="0"/>
        <v>4000</v>
      </c>
      <c r="K6" s="7"/>
      <c r="L6" s="12"/>
    </row>
    <row r="7" s="1" customFormat="1" ht="103" customHeight="1" spans="1:12">
      <c r="A7" s="7">
        <v>5</v>
      </c>
      <c r="B7" s="7"/>
      <c r="C7" s="7" t="s">
        <v>30</v>
      </c>
      <c r="D7" s="7" t="s">
        <v>31</v>
      </c>
      <c r="E7" s="7" t="s">
        <v>28</v>
      </c>
      <c r="F7" s="7" t="s">
        <v>29</v>
      </c>
      <c r="G7" s="7" t="s">
        <v>18</v>
      </c>
      <c r="H7" s="7">
        <v>40</v>
      </c>
      <c r="I7" s="7">
        <v>100</v>
      </c>
      <c r="J7" s="7">
        <f t="shared" si="0"/>
        <v>4000</v>
      </c>
      <c r="K7" s="7"/>
      <c r="L7" s="12"/>
    </row>
    <row r="8" s="1" customFormat="1" ht="90" customHeight="1" spans="1:12">
      <c r="A8" s="7">
        <v>6</v>
      </c>
      <c r="B8" s="7"/>
      <c r="C8" s="7" t="s">
        <v>32</v>
      </c>
      <c r="D8" s="8" t="s">
        <v>33</v>
      </c>
      <c r="E8" s="7" t="s">
        <v>34</v>
      </c>
      <c r="F8" s="7" t="s">
        <v>24</v>
      </c>
      <c r="G8" s="7" t="s">
        <v>35</v>
      </c>
      <c r="H8" s="7">
        <v>40</v>
      </c>
      <c r="I8" s="7">
        <v>105</v>
      </c>
      <c r="J8" s="7">
        <f t="shared" si="0"/>
        <v>4200</v>
      </c>
      <c r="K8" s="7"/>
      <c r="L8" s="12"/>
    </row>
    <row r="9" s="1" customFormat="1" ht="79" customHeight="1" spans="1:12">
      <c r="A9" s="7">
        <v>7</v>
      </c>
      <c r="B9" s="7"/>
      <c r="C9" s="7" t="s">
        <v>36</v>
      </c>
      <c r="D9" s="7" t="s">
        <v>37</v>
      </c>
      <c r="E9" s="7" t="s">
        <v>38</v>
      </c>
      <c r="F9" s="7" t="s">
        <v>17</v>
      </c>
      <c r="G9" s="7" t="s">
        <v>25</v>
      </c>
      <c r="H9" s="7">
        <v>20</v>
      </c>
      <c r="I9" s="7">
        <v>20</v>
      </c>
      <c r="J9" s="7">
        <f t="shared" si="0"/>
        <v>400</v>
      </c>
      <c r="K9" s="7"/>
      <c r="L9" s="7" t="s">
        <v>37</v>
      </c>
    </row>
    <row r="10" s="1" customFormat="1" ht="79" customHeight="1" spans="1:12">
      <c r="A10" s="7">
        <v>8</v>
      </c>
      <c r="B10" s="7"/>
      <c r="C10" s="7" t="s">
        <v>36</v>
      </c>
      <c r="D10" s="7" t="s">
        <v>37</v>
      </c>
      <c r="E10" s="7" t="s">
        <v>38</v>
      </c>
      <c r="F10" s="7" t="s">
        <v>17</v>
      </c>
      <c r="G10" s="7" t="s">
        <v>25</v>
      </c>
      <c r="H10" s="7">
        <v>20</v>
      </c>
      <c r="I10" s="7">
        <v>30</v>
      </c>
      <c r="J10" s="7">
        <f t="shared" si="0"/>
        <v>600</v>
      </c>
      <c r="K10" s="7"/>
      <c r="L10" s="9"/>
    </row>
    <row r="11" s="1" customFormat="1" ht="76" customHeight="1" spans="1:12">
      <c r="A11" s="7">
        <v>9</v>
      </c>
      <c r="B11" s="7"/>
      <c r="C11" s="7" t="s">
        <v>39</v>
      </c>
      <c r="D11" s="7" t="s">
        <v>40</v>
      </c>
      <c r="E11" s="7" t="s">
        <v>38</v>
      </c>
      <c r="F11" s="7" t="s">
        <v>17</v>
      </c>
      <c r="G11" s="7" t="s">
        <v>25</v>
      </c>
      <c r="H11" s="7">
        <v>6</v>
      </c>
      <c r="I11" s="7">
        <v>15</v>
      </c>
      <c r="J11" s="7">
        <f t="shared" si="0"/>
        <v>90</v>
      </c>
      <c r="K11" s="7"/>
      <c r="L11" s="7" t="s">
        <v>37</v>
      </c>
    </row>
    <row r="12" s="1" customFormat="1" ht="93" customHeight="1" spans="1:12">
      <c r="A12" s="7">
        <v>10</v>
      </c>
      <c r="B12" s="7" t="s">
        <v>41</v>
      </c>
      <c r="C12" s="7" t="s">
        <v>42</v>
      </c>
      <c r="D12" s="7" t="s">
        <v>43</v>
      </c>
      <c r="E12" s="7" t="s">
        <v>44</v>
      </c>
      <c r="F12" s="7" t="s">
        <v>45</v>
      </c>
      <c r="G12" s="7" t="s">
        <v>25</v>
      </c>
      <c r="H12" s="7">
        <v>12</v>
      </c>
      <c r="I12" s="7">
        <v>120</v>
      </c>
      <c r="J12" s="7">
        <f t="shared" si="0"/>
        <v>1440</v>
      </c>
      <c r="K12" s="7"/>
      <c r="L12" s="11" t="s">
        <v>19</v>
      </c>
    </row>
    <row r="13" s="1" customFormat="1" ht="95" customHeight="1" spans="1:12">
      <c r="A13" s="7">
        <v>11</v>
      </c>
      <c r="B13" s="7"/>
      <c r="C13" s="7" t="s">
        <v>46</v>
      </c>
      <c r="D13" s="7" t="s">
        <v>47</v>
      </c>
      <c r="E13" s="7" t="s">
        <v>44</v>
      </c>
      <c r="F13" s="7" t="s">
        <v>45</v>
      </c>
      <c r="G13" s="7" t="s">
        <v>25</v>
      </c>
      <c r="H13" s="7">
        <v>12</v>
      </c>
      <c r="I13" s="7">
        <v>120</v>
      </c>
      <c r="J13" s="7">
        <f t="shared" si="0"/>
        <v>1440</v>
      </c>
      <c r="K13" s="7"/>
      <c r="L13" s="11" t="s">
        <v>19</v>
      </c>
    </row>
    <row r="14" s="1" customFormat="1" ht="95" customHeight="1" spans="1:12">
      <c r="A14" s="7">
        <v>12</v>
      </c>
      <c r="B14" s="7"/>
      <c r="C14" s="7" t="s">
        <v>46</v>
      </c>
      <c r="D14" s="7" t="s">
        <v>48</v>
      </c>
      <c r="E14" s="7" t="s">
        <v>49</v>
      </c>
      <c r="F14" s="7" t="s">
        <v>45</v>
      </c>
      <c r="G14" s="7" t="s">
        <v>25</v>
      </c>
      <c r="H14" s="7">
        <v>12</v>
      </c>
      <c r="I14" s="7">
        <v>132</v>
      </c>
      <c r="J14" s="7">
        <f t="shared" si="0"/>
        <v>1584</v>
      </c>
      <c r="K14" s="7"/>
      <c r="L14" s="11" t="s">
        <v>19</v>
      </c>
    </row>
    <row r="15" s="1" customFormat="1" ht="107" customHeight="1" spans="1:12">
      <c r="A15" s="7">
        <v>13</v>
      </c>
      <c r="B15" s="7"/>
      <c r="C15" s="7" t="s">
        <v>50</v>
      </c>
      <c r="D15" s="7" t="s">
        <v>51</v>
      </c>
      <c r="E15" s="7" t="s">
        <v>52</v>
      </c>
      <c r="F15" s="7" t="s">
        <v>45</v>
      </c>
      <c r="G15" s="7" t="s">
        <v>25</v>
      </c>
      <c r="H15" s="7">
        <v>12</v>
      </c>
      <c r="I15" s="7">
        <v>120</v>
      </c>
      <c r="J15" s="7">
        <f t="shared" si="0"/>
        <v>1440</v>
      </c>
      <c r="K15" s="7"/>
      <c r="L15" s="12"/>
    </row>
    <row r="16" s="1" customFormat="1" ht="95" customHeight="1" spans="1:12">
      <c r="A16" s="7">
        <v>14</v>
      </c>
      <c r="B16" s="7"/>
      <c r="C16" s="7" t="s">
        <v>50</v>
      </c>
      <c r="D16" s="7" t="s">
        <v>53</v>
      </c>
      <c r="E16" s="7" t="s">
        <v>54</v>
      </c>
      <c r="F16" s="7" t="s">
        <v>45</v>
      </c>
      <c r="G16" s="7" t="s">
        <v>25</v>
      </c>
      <c r="H16" s="7">
        <v>12</v>
      </c>
      <c r="I16" s="7">
        <v>110</v>
      </c>
      <c r="J16" s="7">
        <f t="shared" si="0"/>
        <v>1320</v>
      </c>
      <c r="K16" s="7"/>
      <c r="L16" s="12"/>
    </row>
    <row r="17" s="1" customFormat="1" ht="84" customHeight="1" spans="1:12">
      <c r="A17" s="7">
        <v>15</v>
      </c>
      <c r="B17" s="7"/>
      <c r="C17" s="7" t="s">
        <v>55</v>
      </c>
      <c r="D17" s="7" t="s">
        <v>56</v>
      </c>
      <c r="E17" s="7" t="s">
        <v>57</v>
      </c>
      <c r="F17" s="7" t="s">
        <v>58</v>
      </c>
      <c r="G17" s="7" t="s">
        <v>18</v>
      </c>
      <c r="H17" s="7">
        <v>1</v>
      </c>
      <c r="I17" s="7">
        <v>65</v>
      </c>
      <c r="J17" s="7">
        <f t="shared" si="0"/>
        <v>65</v>
      </c>
      <c r="K17" s="7"/>
      <c r="L17" s="7" t="s">
        <v>37</v>
      </c>
    </row>
    <row r="18" s="1" customFormat="1" ht="92" customHeight="1" spans="1:12">
      <c r="A18" s="7">
        <v>16</v>
      </c>
      <c r="B18" s="7"/>
      <c r="C18" s="7" t="s">
        <v>59</v>
      </c>
      <c r="D18" s="7" t="s">
        <v>60</v>
      </c>
      <c r="E18" s="7" t="s">
        <v>38</v>
      </c>
      <c r="F18" s="7" t="s">
        <v>24</v>
      </c>
      <c r="G18" s="7" t="s">
        <v>35</v>
      </c>
      <c r="H18" s="7">
        <v>1</v>
      </c>
      <c r="I18" s="7">
        <v>100</v>
      </c>
      <c r="J18" s="7">
        <f t="shared" si="0"/>
        <v>100</v>
      </c>
      <c r="K18" s="7"/>
      <c r="L18" s="7" t="s">
        <v>37</v>
      </c>
    </row>
    <row r="19" s="1" customFormat="1" ht="92" customHeight="1" spans="1:12">
      <c r="A19" s="7">
        <v>17</v>
      </c>
      <c r="B19" s="7" t="s">
        <v>61</v>
      </c>
      <c r="C19" s="7" t="s">
        <v>62</v>
      </c>
      <c r="D19" s="7" t="s">
        <v>63</v>
      </c>
      <c r="E19" s="7" t="s">
        <v>38</v>
      </c>
      <c r="F19" s="7" t="s">
        <v>64</v>
      </c>
      <c r="G19" s="7" t="s">
        <v>18</v>
      </c>
      <c r="H19" s="7">
        <v>60</v>
      </c>
      <c r="I19" s="7">
        <v>125</v>
      </c>
      <c r="J19" s="7">
        <f t="shared" si="0"/>
        <v>7500</v>
      </c>
      <c r="K19" s="7"/>
      <c r="L19" s="11" t="s">
        <v>19</v>
      </c>
    </row>
    <row r="20" s="1" customFormat="1" ht="101" customHeight="1" spans="1:12">
      <c r="A20" s="7">
        <v>18</v>
      </c>
      <c r="B20" s="7"/>
      <c r="C20" s="7" t="s">
        <v>65</v>
      </c>
      <c r="D20" s="7" t="s">
        <v>63</v>
      </c>
      <c r="E20" s="7" t="s">
        <v>38</v>
      </c>
      <c r="F20" s="7" t="s">
        <v>64</v>
      </c>
      <c r="G20" s="7" t="s">
        <v>25</v>
      </c>
      <c r="H20" s="7">
        <v>60</v>
      </c>
      <c r="I20" s="7">
        <v>115</v>
      </c>
      <c r="J20" s="7">
        <f t="shared" si="0"/>
        <v>6900</v>
      </c>
      <c r="K20" s="7"/>
      <c r="L20" s="12"/>
    </row>
    <row r="21" s="1" customFormat="1" ht="94" customHeight="1" spans="1:12">
      <c r="A21" s="7">
        <v>19</v>
      </c>
      <c r="B21" s="7"/>
      <c r="C21" s="7" t="s">
        <v>66</v>
      </c>
      <c r="D21" s="7" t="s">
        <v>63</v>
      </c>
      <c r="E21" s="7" t="s">
        <v>38</v>
      </c>
      <c r="F21" s="7" t="s">
        <v>64</v>
      </c>
      <c r="G21" s="7" t="s">
        <v>25</v>
      </c>
      <c r="H21" s="7">
        <v>10</v>
      </c>
      <c r="I21" s="7">
        <v>115</v>
      </c>
      <c r="J21" s="7">
        <f t="shared" si="0"/>
        <v>1150</v>
      </c>
      <c r="K21" s="7"/>
      <c r="L21" s="12"/>
    </row>
    <row r="22" s="1" customFormat="1" ht="92" customHeight="1" spans="1:12">
      <c r="A22" s="7">
        <v>20</v>
      </c>
      <c r="B22" s="7"/>
      <c r="C22" s="7" t="s">
        <v>67</v>
      </c>
      <c r="D22" s="7" t="s">
        <v>68</v>
      </c>
      <c r="E22" s="7" t="s">
        <v>38</v>
      </c>
      <c r="F22" s="7" t="s">
        <v>69</v>
      </c>
      <c r="G22" s="7" t="s">
        <v>25</v>
      </c>
      <c r="H22" s="7">
        <v>40</v>
      </c>
      <c r="I22" s="7">
        <v>95</v>
      </c>
      <c r="J22" s="7">
        <f t="shared" si="0"/>
        <v>3800</v>
      </c>
      <c r="K22" s="7"/>
      <c r="L22" s="12"/>
    </row>
    <row r="23" s="1" customFormat="1" ht="81" customHeight="1" spans="1:12">
      <c r="A23" s="7">
        <v>21</v>
      </c>
      <c r="B23" s="7"/>
      <c r="C23" s="7" t="s">
        <v>62</v>
      </c>
      <c r="D23" s="7" t="s">
        <v>68</v>
      </c>
      <c r="E23" s="7" t="s">
        <v>38</v>
      </c>
      <c r="F23" s="7" t="s">
        <v>69</v>
      </c>
      <c r="G23" s="7" t="s">
        <v>25</v>
      </c>
      <c r="H23" s="7">
        <v>40</v>
      </c>
      <c r="I23" s="7">
        <v>105</v>
      </c>
      <c r="J23" s="7">
        <f t="shared" si="0"/>
        <v>4200</v>
      </c>
      <c r="K23" s="7"/>
      <c r="L23" s="11" t="s">
        <v>19</v>
      </c>
    </row>
    <row r="24" s="1" customFormat="1" ht="81" customHeight="1" spans="1:12">
      <c r="A24" s="7">
        <v>22</v>
      </c>
      <c r="B24" s="7"/>
      <c r="C24" s="7" t="s">
        <v>70</v>
      </c>
      <c r="D24" s="7" t="s">
        <v>71</v>
      </c>
      <c r="E24" s="7" t="s">
        <v>38</v>
      </c>
      <c r="F24" s="7" t="s">
        <v>24</v>
      </c>
      <c r="G24" s="7" t="s">
        <v>72</v>
      </c>
      <c r="H24" s="7">
        <v>20</v>
      </c>
      <c r="I24" s="7">
        <v>35</v>
      </c>
      <c r="J24" s="7">
        <f t="shared" si="0"/>
        <v>700</v>
      </c>
      <c r="K24" s="7"/>
      <c r="L24" s="7" t="s">
        <v>37</v>
      </c>
    </row>
    <row r="25" s="1" customFormat="1" ht="75" customHeight="1" spans="1:12">
      <c r="A25" s="7">
        <v>23</v>
      </c>
      <c r="B25" s="7"/>
      <c r="C25" s="7" t="s">
        <v>73</v>
      </c>
      <c r="D25" s="7" t="s">
        <v>71</v>
      </c>
      <c r="E25" s="7" t="s">
        <v>38</v>
      </c>
      <c r="F25" s="7" t="s">
        <v>24</v>
      </c>
      <c r="G25" s="7" t="s">
        <v>72</v>
      </c>
      <c r="H25" s="7">
        <v>10</v>
      </c>
      <c r="I25" s="7">
        <v>35</v>
      </c>
      <c r="J25" s="7">
        <f t="shared" si="0"/>
        <v>350</v>
      </c>
      <c r="K25" s="7"/>
      <c r="L25" s="7" t="s">
        <v>37</v>
      </c>
    </row>
    <row r="26" s="1" customFormat="1" ht="69" customHeight="1" spans="1:12">
      <c r="A26" s="7">
        <v>24</v>
      </c>
      <c r="B26" s="7"/>
      <c r="C26" s="7" t="s">
        <v>74</v>
      </c>
      <c r="D26" s="7" t="s">
        <v>37</v>
      </c>
      <c r="E26" s="7" t="s">
        <v>38</v>
      </c>
      <c r="F26" s="7" t="s">
        <v>45</v>
      </c>
      <c r="G26" s="7" t="s">
        <v>75</v>
      </c>
      <c r="H26" s="9">
        <v>40</v>
      </c>
      <c r="I26" s="9">
        <v>20</v>
      </c>
      <c r="J26" s="7">
        <f t="shared" si="0"/>
        <v>800</v>
      </c>
      <c r="K26" s="9"/>
      <c r="L26" s="7" t="s">
        <v>37</v>
      </c>
    </row>
    <row r="27" ht="41" customHeight="1" spans="1:12">
      <c r="A27" s="10" t="s">
        <v>76</v>
      </c>
      <c r="B27" s="10"/>
      <c r="C27" s="10"/>
      <c r="D27" s="10"/>
      <c r="E27" s="10"/>
      <c r="F27" s="10"/>
      <c r="G27" s="10"/>
      <c r="H27" s="10">
        <f>SUM(H3:H26)</f>
        <v>570</v>
      </c>
      <c r="I27" s="10">
        <f>SUM(I3:I26)</f>
        <v>3422</v>
      </c>
      <c r="J27" s="7">
        <f>SUM(J3:J26)</f>
        <v>73979</v>
      </c>
      <c r="K27" s="10"/>
      <c r="L27" s="12"/>
    </row>
  </sheetData>
  <mergeCells count="6">
    <mergeCell ref="A1:L1"/>
    <mergeCell ref="A27:G27"/>
    <mergeCell ref="B3:B8"/>
    <mergeCell ref="B9:B11"/>
    <mergeCell ref="B12:B18"/>
    <mergeCell ref="B19:B26"/>
  </mergeCells>
  <pageMargins left="0.275" right="0.275" top="0.354166666666667" bottom="0.314583333333333" header="0.5" footer="0.2361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WPS_290539506</cp:lastModifiedBy>
  <dcterms:created xsi:type="dcterms:W3CDTF">2022-11-22T21:37:00Z</dcterms:created>
  <dcterms:modified xsi:type="dcterms:W3CDTF">2024-07-12T09:09:25Z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6B1BE9F46D824055A85A3225F22C7715_13</vt:lpwstr>
  </property>
  <property fmtid="{D5CDD505-2E9C-101B-9397-08002B2CF9AE}" pid="3" name="KSOProductBuildVer">
    <vt:lpwstr>2052-12.1.0.17133</vt:lpwstr>
  </property>
</Properties>
</file>